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heckCompatibility="1" defaultThemeVersion="124226"/>
  <bookViews>
    <workbookView xWindow="0" yWindow="0" windowWidth="20730" windowHeight="9195"/>
  </bookViews>
  <sheets>
    <sheet name="прил 4 экон" sheetId="5" r:id="rId1"/>
    <sheet name="прил 6 экон" sheetId="7" r:id="rId2"/>
  </sheets>
  <definedNames>
    <definedName name="Z_4D83E0A4_22E1_46BA_AAD0_C88164A205AC_.wvu.Cols" localSheetId="0" hidden="1">'прил 4 экон'!$M:$O</definedName>
    <definedName name="Z_4D83E0A4_22E1_46BA_AAD0_C88164A205AC_.wvu.PrintArea" localSheetId="1" hidden="1">'прил 6 экон'!$A$1:$F$46</definedName>
    <definedName name="Z_4D83E0A4_22E1_46BA_AAD0_C88164A205AC_.wvu.PrintTitles" localSheetId="0" hidden="1">'прил 4 экон'!$11:$12</definedName>
    <definedName name="Z_4D83E0A4_22E1_46BA_AAD0_C88164A205AC_.wvu.PrintTitles" localSheetId="1" hidden="1">'прил 6 экон'!$13:$15</definedName>
    <definedName name="Z_4D83E0A4_22E1_46BA_AAD0_C88164A205AC_.wvu.Rows" localSheetId="0" hidden="1">'прил 4 экон'!$7:$7,'прил 4 экон'!$32:$35</definedName>
    <definedName name="_xlnm.Print_Titles" localSheetId="0">'прил 4 экон'!$11:$12</definedName>
    <definedName name="_xlnm.Print_Titles" localSheetId="1">'прил 6 экон'!$13:$15</definedName>
    <definedName name="_xlnm.Print_Area" localSheetId="1">'прил 6 экон'!$A$1:$F$46</definedName>
  </definedNames>
  <calcPr calcId="12451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31" i="7"/>
  <c r="D27" s="1"/>
  <c r="D29"/>
  <c r="D19"/>
  <c r="L29" i="5" l="1"/>
  <c r="L30"/>
  <c r="L31"/>
  <c r="L28"/>
  <c r="L23"/>
  <c r="L21"/>
  <c r="L20"/>
  <c r="L19"/>
  <c r="I16"/>
  <c r="L25"/>
  <c r="D22" i="7" l="1"/>
  <c r="L24" i="5"/>
  <c r="K22"/>
  <c r="K16" s="1"/>
  <c r="J22"/>
  <c r="J16" s="1"/>
  <c r="L16" s="1"/>
  <c r="F29" i="7" l="1"/>
  <c r="E29"/>
  <c r="L22" i="5" l="1"/>
  <c r="E19" i="7" l="1"/>
  <c r="J27" i="5"/>
  <c r="K27"/>
  <c r="L27"/>
  <c r="M27"/>
  <c r="N27"/>
  <c r="O27"/>
  <c r="I27"/>
  <c r="E31" i="7" l="1"/>
  <c r="F31"/>
  <c r="F22" s="1"/>
  <c r="L17" i="5"/>
  <c r="J14"/>
  <c r="K14"/>
  <c r="L26"/>
  <c r="L18"/>
  <c r="L14" l="1"/>
  <c r="F27" i="7"/>
  <c r="E22"/>
  <c r="E16" s="1"/>
  <c r="E27"/>
  <c r="I14" i="5"/>
  <c r="C37" i="7"/>
  <c r="D37"/>
  <c r="E37"/>
  <c r="F37"/>
  <c r="F19"/>
  <c r="F16" s="1"/>
  <c r="C31" l="1"/>
  <c r="C22" s="1"/>
  <c r="C29"/>
  <c r="D16" l="1"/>
  <c r="C19"/>
  <c r="C16" s="1"/>
  <c r="C27"/>
  <c r="L35" i="5"/>
</calcChain>
</file>

<file path=xl/sharedStrings.xml><?xml version="1.0" encoding="utf-8"?>
<sst xmlns="http://schemas.openxmlformats.org/spreadsheetml/2006/main" count="147" uniqueCount="80">
  <si>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</si>
  <si>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</si>
  <si>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</si>
  <si>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</si>
  <si>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</si>
  <si>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</si>
  <si>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</si>
  <si>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</si>
  <si>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</si>
  <si>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</si>
  <si>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</si>
  <si>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</si>
  <si>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</si>
  <si>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</si>
  <si>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</si>
  <si>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</si>
  <si>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</si>
  <si>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</si>
  <si>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</si>
  <si>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</si>
  <si>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>Администрация города Назарово</t>
  </si>
  <si>
    <t>1.1.</t>
  </si>
  <si>
    <t>1.2.</t>
  </si>
  <si>
    <t>1.2.1</t>
  </si>
  <si>
    <t>1.2.2</t>
  </si>
  <si>
    <t>Приложение 2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</si>
  <si>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</si>
  <si>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</si>
  <si>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</si>
  <si>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</si>
  <si>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</si>
  <si>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</si>
  <si>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</si>
  <si>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</si>
  <si>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</si>
  <si>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</si>
  <si>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</si>
  <si>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</si>
  <si>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</si>
  <si>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</si>
  <si>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</si>
  <si>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</si>
  <si>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1.1.1.</t>
  </si>
  <si>
    <t>Приложение 1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</si>
  <si>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</si>
  <si>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</si>
  <si>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</si>
  <si>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</si>
  <si>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</si>
  <si>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</si>
  <si>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</si>
  <si>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</si>
  <si>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1.2.3.</t>
  </si>
  <si>
    <t>1.2.4.</t>
  </si>
  <si>
    <t>Создание и обеспечение деятельности ресурсного центра поддержки общественных инициатив города Назарово</t>
  </si>
  <si>
    <t xml:space="preserve">Подпрограмма 1 " Обеспечение реализации общественных и гражданских инициатив и поддержка СО НКО" 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</si>
  <si>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</si>
  <si>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</si>
  <si>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</si>
  <si>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</si>
  <si>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</si>
  <si>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2020 год</t>
  </si>
  <si>
    <t xml:space="preserve">итого за период </t>
  </si>
  <si>
    <t>1.1.5</t>
  </si>
  <si>
    <t>2021 год</t>
  </si>
  <si>
    <t>тыс. рублей</t>
  </si>
  <si>
    <t>2022 год</t>
  </si>
  <si>
    <t>13100S5790</t>
  </si>
  <si>
    <t>1.1.3.</t>
  </si>
  <si>
    <t>1.1.4.</t>
  </si>
  <si>
    <t>Реализация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</si>
  <si>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>Приложение 4</t>
  </si>
  <si>
    <t>к муниципальной программе</t>
  </si>
  <si>
    <t>"Содействие развитию гражданского общества в городе Назарово"</t>
  </si>
  <si>
    <t>на 2020 год и плановый период 2021-2022 годов</t>
  </si>
  <si>
    <t>Приложение 6</t>
  </si>
  <si>
    <t xml:space="preserve">"Содействие развитию гражданского общества в городе </t>
  </si>
  <si>
    <t>Назарово" на 2020 год и плановый период 2021-2022 годов</t>
  </si>
  <si>
    <t>к постановлению администрации города от 02.11.2020 № 1110-п</t>
  </si>
  <si>
    <t>к постановлению администрации города                                  от  02.11.2020 № 1110-п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</si>
</sst>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2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justify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1" fillId="0" borderId="3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6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top" wrapText="1"/>
    </xf>
    <xf numFmtId="0" fontId="10" fillId="8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2" fillId="9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justify" vertical="top" wrapText="1"/>
    </xf>
    <xf numFmtId="4" fontId="6" fillId="2" borderId="5" xfId="0" applyNumberFormat="1" applyFont="1" applyFill="1" applyBorder="1" applyAlignment="1">
      <alignment horizontal="center" vertical="center" wrapText="1"/>
    </xf>
    <xf numFmtId="165" fontId="9" fillId="9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9" fillId="3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165" fontId="9" fillId="6" borderId="1" xfId="0" applyNumberFormat="1" applyFont="1" applyFill="1" applyBorder="1" applyAlignment="1">
      <alignment horizontal="center" vertical="top" wrapText="1"/>
    </xf>
    <xf numFmtId="165" fontId="9" fillId="5" borderId="1" xfId="0" applyNumberFormat="1" applyFont="1" applyFill="1" applyBorder="1" applyAlignment="1">
      <alignment horizontal="center" vertical="top" wrapText="1"/>
    </xf>
    <xf numFmtId="165" fontId="9" fillId="7" borderId="1" xfId="0" applyNumberFormat="1" applyFont="1" applyFill="1" applyBorder="1" applyAlignment="1">
      <alignment horizontal="center" vertical="top" wrapText="1"/>
    </xf>
    <xf numFmtId="165" fontId="9" fillId="8" borderId="6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20" fillId="0" borderId="1" xfId="0" applyFont="1" applyBorder="1" applyAlignment="1">
      <alignment vertical="top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1" fillId="4" borderId="1" xfId="0" applyFont="1" applyFill="1" applyBorder="1" applyAlignment="1">
      <alignment vertical="top" wrapText="1"/>
    </xf>
    <xf numFmtId="165" fontId="21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165" fontId="21" fillId="5" borderId="5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/>
    <xf numFmtId="49" fontId="2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horizontal="center" vertical="center" wrapText="1"/>
    </xf>
    <xf numFmtId="165" fontId="21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2" fontId="1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7" fillId="4" borderId="1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164" fontId="7" fillId="2" borderId="3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left" vertical="center" wrapText="1"/>
    </xf>
    <xf numFmtId="164" fontId="7" fillId="2" borderId="5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8" fillId="0" borderId="1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36"/>
  <sheetViews>
    <sheetView tabSelected="1" view="pageBreakPreview" zoomScale="89" zoomScaleSheetLayoutView="89" workbookViewId="0">
      <selection activeCell="D7" sqref="D7"/>
    </sheetView>
  </sheetViews>
  <sheetFormatPr defaultColWidth="13.85546875" defaultRowHeight="15.75"/>
  <cols>
    <col min="1" max="1" width="7.5703125" style="2" customWidth="1"/>
    <col min="2" max="2" width="19.42578125" style="24" customWidth="1"/>
    <col min="3" max="3" width="43.85546875" style="2" customWidth="1"/>
    <col min="4" max="4" width="29.42578125" style="2" customWidth="1"/>
    <col min="5" max="5" width="6.28515625" style="2" customWidth="1"/>
    <col min="6" max="6" width="8.85546875" style="2" customWidth="1"/>
    <col min="7" max="7" width="14.28515625" style="2" customWidth="1"/>
    <col min="8" max="8" width="5.5703125" style="2" customWidth="1"/>
    <col min="9" max="9" width="17" style="2" customWidth="1"/>
    <col min="10" max="10" width="17.42578125" style="2" customWidth="1"/>
    <col min="11" max="11" width="15.140625" style="2" customWidth="1"/>
    <col min="12" max="12" width="18" style="2" customWidth="1"/>
    <col min="13" max="13" width="13.85546875" style="2" hidden="1" customWidth="1"/>
    <col min="14" max="14" width="2.5703125" style="2" hidden="1" customWidth="1"/>
    <col min="15" max="15" width="2" style="2" hidden="1" customWidth="1"/>
    <col min="16" max="16384" width="13.85546875" style="2"/>
  </cols>
  <sheetData>
    <row r="1" spans="1:15" ht="18.75" customHeight="1">
      <c r="A1" s="55"/>
      <c r="B1" s="55"/>
      <c r="C1" s="55"/>
      <c r="D1" s="55"/>
      <c r="E1" s="55"/>
      <c r="F1" s="55"/>
      <c r="G1" s="55"/>
      <c r="H1" s="55"/>
      <c r="I1" s="80" t="s">
        <v>43</v>
      </c>
      <c r="K1" s="80"/>
      <c r="L1" s="80"/>
      <c r="M1" s="79"/>
      <c r="N1" s="79"/>
      <c r="O1" s="79"/>
    </row>
    <row r="2" spans="1:15" ht="15.75" customHeight="1">
      <c r="A2" s="55"/>
      <c r="B2" s="55"/>
      <c r="C2" s="55"/>
      <c r="D2" s="55"/>
      <c r="E2" s="55"/>
      <c r="F2" s="55"/>
      <c r="G2" s="55"/>
      <c r="H2" s="55"/>
      <c r="I2" s="80" t="s">
        <v>78</v>
      </c>
      <c r="J2" s="89"/>
      <c r="K2" s="89"/>
      <c r="L2" s="89"/>
      <c r="M2" s="79"/>
      <c r="N2" s="79"/>
      <c r="O2" s="79"/>
    </row>
    <row r="3" spans="1:15" s="55" customFormat="1" ht="15.75" customHeight="1">
      <c r="I3" s="80"/>
      <c r="J3" s="89"/>
      <c r="K3" s="89"/>
      <c r="L3" s="89"/>
      <c r="M3" s="79"/>
      <c r="N3" s="79"/>
      <c r="O3" s="79"/>
    </row>
    <row r="4" spans="1:15" customFormat="1" ht="15.75" customHeight="1">
      <c r="I4" s="80" t="s">
        <v>71</v>
      </c>
      <c r="J4" s="55"/>
      <c r="K4" s="80"/>
      <c r="L4" s="80"/>
    </row>
    <row r="5" spans="1:15" customFormat="1" ht="15.75" customHeight="1">
      <c r="I5" s="80" t="s">
        <v>72</v>
      </c>
      <c r="J5" s="89"/>
      <c r="K5" s="89"/>
      <c r="L5" s="89"/>
    </row>
    <row r="6" spans="1:15" ht="14.45" customHeight="1">
      <c r="A6" s="55"/>
      <c r="B6" s="55"/>
      <c r="C6" s="55"/>
      <c r="D6" s="55"/>
      <c r="E6" s="55"/>
      <c r="F6" s="55"/>
      <c r="G6" s="55"/>
      <c r="H6" s="55"/>
      <c r="I6" s="80" t="s">
        <v>73</v>
      </c>
      <c r="J6" s="89"/>
      <c r="K6" s="89"/>
      <c r="L6" s="89"/>
      <c r="M6" s="80"/>
      <c r="N6" s="80"/>
      <c r="O6" s="80"/>
    </row>
    <row r="7" spans="1:15" ht="14.45" customHeight="1">
      <c r="A7" s="7"/>
      <c r="B7" s="7"/>
      <c r="C7" s="7"/>
      <c r="D7" s="7"/>
      <c r="E7" s="7"/>
      <c r="F7" s="7"/>
      <c r="G7" s="7"/>
      <c r="H7" s="7"/>
      <c r="I7" s="80" t="s">
        <v>74</v>
      </c>
      <c r="J7" s="80"/>
      <c r="K7" s="80"/>
      <c r="L7" s="80"/>
      <c r="M7" s="55"/>
      <c r="N7" s="55"/>
      <c r="O7" s="55"/>
    </row>
    <row r="8" spans="1:15" ht="17.25" customHeight="1">
      <c r="A8" s="116" t="s">
        <v>26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55"/>
      <c r="N8" s="55"/>
      <c r="O8" s="55"/>
    </row>
    <row r="9" spans="1:15" ht="16.5" customHeight="1">
      <c r="A9" s="116" t="s">
        <v>27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55"/>
      <c r="N9" s="55"/>
      <c r="O9" s="55"/>
    </row>
    <row r="10" spans="1:15" ht="16.5" customHeight="1">
      <c r="A10" s="118" t="s">
        <v>17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55"/>
      <c r="N10" s="55"/>
      <c r="O10" s="55"/>
    </row>
    <row r="11" spans="1:15" ht="15" customHeight="1">
      <c r="A11" s="104" t="s">
        <v>18</v>
      </c>
      <c r="B11" s="104" t="s">
        <v>28</v>
      </c>
      <c r="C11" s="104" t="s">
        <v>1</v>
      </c>
      <c r="D11" s="104" t="s">
        <v>2</v>
      </c>
      <c r="E11" s="117" t="s">
        <v>19</v>
      </c>
      <c r="F11" s="117"/>
      <c r="G11" s="117"/>
      <c r="H11" s="117"/>
      <c r="I11" s="119"/>
      <c r="J11" s="119"/>
      <c r="K11" s="119"/>
      <c r="L11" s="119"/>
      <c r="M11" s="55"/>
      <c r="N11" s="55"/>
      <c r="O11" s="55"/>
    </row>
    <row r="12" spans="1:15" ht="53.25" customHeight="1">
      <c r="A12" s="104"/>
      <c r="B12" s="104"/>
      <c r="C12" s="104"/>
      <c r="D12" s="104"/>
      <c r="E12" s="81" t="s">
        <v>3</v>
      </c>
      <c r="F12" s="81" t="s">
        <v>4</v>
      </c>
      <c r="G12" s="81" t="s">
        <v>5</v>
      </c>
      <c r="H12" s="81" t="s">
        <v>6</v>
      </c>
      <c r="I12" s="81" t="s">
        <v>61</v>
      </c>
      <c r="J12" s="81" t="s">
        <v>64</v>
      </c>
      <c r="K12" s="81" t="s">
        <v>66</v>
      </c>
      <c r="L12" s="81" t="s">
        <v>62</v>
      </c>
      <c r="M12" s="55"/>
      <c r="N12" s="55"/>
      <c r="O12" s="55"/>
    </row>
    <row r="13" spans="1:15">
      <c r="A13" s="105">
        <v>1</v>
      </c>
      <c r="B13" s="105" t="s">
        <v>29</v>
      </c>
      <c r="C13" s="106" t="s">
        <v>44</v>
      </c>
      <c r="D13" s="57" t="s">
        <v>8</v>
      </c>
      <c r="E13" s="3"/>
      <c r="F13" s="3"/>
      <c r="G13" s="3"/>
      <c r="H13" s="3"/>
      <c r="I13" s="3"/>
      <c r="J13" s="3"/>
      <c r="K13" s="3"/>
      <c r="L13" s="3"/>
      <c r="M13" s="55"/>
      <c r="N13" s="55"/>
      <c r="O13" s="55"/>
    </row>
    <row r="14" spans="1:15" ht="33" customHeight="1">
      <c r="A14" s="105"/>
      <c r="B14" s="105"/>
      <c r="C14" s="106"/>
      <c r="D14" s="57" t="s">
        <v>20</v>
      </c>
      <c r="E14" s="82" t="s">
        <v>39</v>
      </c>
      <c r="F14" s="82" t="s">
        <v>39</v>
      </c>
      <c r="G14" s="82" t="s">
        <v>39</v>
      </c>
      <c r="H14" s="82" t="s">
        <v>39</v>
      </c>
      <c r="I14" s="58">
        <f>I16+I27</f>
        <v>838.33818999999994</v>
      </c>
      <c r="J14" s="58">
        <f>J16+J27</f>
        <v>80</v>
      </c>
      <c r="K14" s="58">
        <f>K16+K27</f>
        <v>80</v>
      </c>
      <c r="L14" s="58">
        <f>L16+L27</f>
        <v>998.33818999999994</v>
      </c>
      <c r="M14" s="55"/>
      <c r="N14" s="55"/>
      <c r="O14" s="55"/>
    </row>
    <row r="15" spans="1:15" ht="16.5" customHeight="1">
      <c r="A15" s="99" t="s">
        <v>21</v>
      </c>
      <c r="B15" s="99" t="s">
        <v>30</v>
      </c>
      <c r="C15" s="100" t="s">
        <v>55</v>
      </c>
      <c r="D15" s="59" t="s">
        <v>8</v>
      </c>
      <c r="E15" s="3"/>
      <c r="F15" s="3"/>
      <c r="G15" s="3"/>
      <c r="H15" s="3"/>
      <c r="I15" s="60"/>
      <c r="J15" s="61"/>
      <c r="K15" s="61"/>
      <c r="L15" s="62"/>
      <c r="M15" s="55"/>
      <c r="N15" s="55"/>
      <c r="O15" s="55"/>
    </row>
    <row r="16" spans="1:15" ht="36.75" customHeight="1">
      <c r="A16" s="99"/>
      <c r="B16" s="99"/>
      <c r="C16" s="100"/>
      <c r="D16" s="63" t="s">
        <v>20</v>
      </c>
      <c r="E16" s="76" t="s">
        <v>39</v>
      </c>
      <c r="F16" s="76" t="s">
        <v>39</v>
      </c>
      <c r="G16" s="76" t="s">
        <v>39</v>
      </c>
      <c r="H16" s="76" t="s">
        <v>39</v>
      </c>
      <c r="I16" s="64">
        <f>I22+I24+I25+I20+I21+I23+I19</f>
        <v>838.33818999999994</v>
      </c>
      <c r="J16" s="64">
        <f>J22+J24+J25+J19+J20+J21+J23</f>
        <v>80</v>
      </c>
      <c r="K16" s="64">
        <f>K22+K24+K25+K19+K20+K21+K23</f>
        <v>80</v>
      </c>
      <c r="L16" s="64">
        <f t="shared" ref="L16:L23" si="0">I16+J16+K16</f>
        <v>998.33818999999994</v>
      </c>
      <c r="M16" s="55"/>
      <c r="N16" s="55"/>
      <c r="O16" s="55"/>
    </row>
    <row r="17" spans="1:15" s="27" customFormat="1" ht="87" hidden="1" customHeight="1">
      <c r="A17" s="83" t="s">
        <v>42</v>
      </c>
      <c r="B17" s="83"/>
      <c r="C17" s="67" t="s">
        <v>50</v>
      </c>
      <c r="D17" s="68" t="s">
        <v>20</v>
      </c>
      <c r="E17" s="85"/>
      <c r="F17" s="87"/>
      <c r="G17" s="69"/>
      <c r="H17" s="85"/>
      <c r="I17" s="86"/>
      <c r="J17" s="70"/>
      <c r="K17" s="86"/>
      <c r="L17" s="88">
        <f t="shared" si="0"/>
        <v>0</v>
      </c>
      <c r="M17" s="55"/>
      <c r="N17" s="55"/>
      <c r="O17" s="55"/>
    </row>
    <row r="18" spans="1:15" s="55" customFormat="1" ht="84" hidden="1" customHeight="1">
      <c r="A18" s="83" t="s">
        <v>41</v>
      </c>
      <c r="B18" s="83"/>
      <c r="C18" s="67" t="s">
        <v>58</v>
      </c>
      <c r="D18" s="68" t="s">
        <v>20</v>
      </c>
      <c r="E18" s="85">
        <v>162</v>
      </c>
      <c r="F18" s="87" t="s">
        <v>60</v>
      </c>
      <c r="G18" s="69" t="s">
        <v>56</v>
      </c>
      <c r="H18" s="85">
        <v>612</v>
      </c>
      <c r="I18" s="86"/>
      <c r="J18" s="70"/>
      <c r="K18" s="86"/>
      <c r="L18" s="88">
        <f t="shared" si="0"/>
        <v>0</v>
      </c>
    </row>
    <row r="19" spans="1:15" s="55" customFormat="1" ht="56.45" customHeight="1">
      <c r="A19" s="83" t="s">
        <v>42</v>
      </c>
      <c r="B19" s="83"/>
      <c r="C19" s="107" t="s">
        <v>70</v>
      </c>
      <c r="D19" s="68" t="s">
        <v>20</v>
      </c>
      <c r="E19" s="85">
        <v>162</v>
      </c>
      <c r="F19" s="87" t="s">
        <v>60</v>
      </c>
      <c r="G19" s="69" t="s">
        <v>67</v>
      </c>
      <c r="H19" s="85">
        <v>244</v>
      </c>
      <c r="I19" s="86">
        <v>0</v>
      </c>
      <c r="J19" s="86">
        <v>30</v>
      </c>
      <c r="K19" s="86">
        <v>30</v>
      </c>
      <c r="L19" s="88">
        <f t="shared" si="0"/>
        <v>60</v>
      </c>
    </row>
    <row r="20" spans="1:15" s="55" customFormat="1" ht="51" customHeight="1">
      <c r="A20" s="97" t="s">
        <v>41</v>
      </c>
      <c r="B20" s="113"/>
      <c r="C20" s="108"/>
      <c r="D20" s="68" t="s">
        <v>20</v>
      </c>
      <c r="E20" s="85">
        <v>162</v>
      </c>
      <c r="F20" s="87" t="s">
        <v>60</v>
      </c>
      <c r="G20" s="69" t="s">
        <v>67</v>
      </c>
      <c r="H20" s="85">
        <v>633</v>
      </c>
      <c r="I20" s="86">
        <v>30</v>
      </c>
      <c r="J20" s="86">
        <v>0</v>
      </c>
      <c r="K20" s="86">
        <v>0</v>
      </c>
      <c r="L20" s="88">
        <f t="shared" si="0"/>
        <v>30</v>
      </c>
    </row>
    <row r="21" spans="1:15" s="55" customFormat="1" ht="64.150000000000006" customHeight="1">
      <c r="A21" s="97" t="s">
        <v>68</v>
      </c>
      <c r="B21" s="114"/>
      <c r="C21" s="109"/>
      <c r="D21" s="68" t="s">
        <v>20</v>
      </c>
      <c r="E21" s="85">
        <v>162</v>
      </c>
      <c r="F21" s="87" t="s">
        <v>60</v>
      </c>
      <c r="G21" s="69" t="s">
        <v>67</v>
      </c>
      <c r="H21" s="85">
        <v>633</v>
      </c>
      <c r="I21" s="86">
        <v>258.33819</v>
      </c>
      <c r="J21" s="86">
        <v>0</v>
      </c>
      <c r="K21" s="86">
        <v>0</v>
      </c>
      <c r="L21" s="88">
        <f t="shared" si="0"/>
        <v>258.33819</v>
      </c>
    </row>
    <row r="22" spans="1:15" s="55" customFormat="1" ht="31.9" customHeight="1">
      <c r="A22" s="110" t="s">
        <v>69</v>
      </c>
      <c r="B22" s="114"/>
      <c r="C22" s="107" t="s">
        <v>54</v>
      </c>
      <c r="D22" s="101" t="s">
        <v>20</v>
      </c>
      <c r="E22" s="85">
        <v>162</v>
      </c>
      <c r="F22" s="87" t="s">
        <v>60</v>
      </c>
      <c r="G22" s="69" t="s">
        <v>57</v>
      </c>
      <c r="H22" s="85">
        <v>611</v>
      </c>
      <c r="I22" s="86">
        <v>40</v>
      </c>
      <c r="J22" s="86">
        <f>50000/1000</f>
        <v>50</v>
      </c>
      <c r="K22" s="86">
        <f>50000/1000</f>
        <v>50</v>
      </c>
      <c r="L22" s="88">
        <f t="shared" si="0"/>
        <v>140</v>
      </c>
    </row>
    <row r="23" spans="1:15" s="55" customFormat="1" ht="31.9" customHeight="1">
      <c r="A23" s="111"/>
      <c r="B23" s="114"/>
      <c r="C23" s="108"/>
      <c r="D23" s="102"/>
      <c r="E23" s="85">
        <v>162</v>
      </c>
      <c r="F23" s="87" t="s">
        <v>60</v>
      </c>
      <c r="G23" s="69" t="s">
        <v>57</v>
      </c>
      <c r="H23" s="85">
        <v>612</v>
      </c>
      <c r="I23" s="86">
        <v>10</v>
      </c>
      <c r="J23" s="86">
        <v>0</v>
      </c>
      <c r="K23" s="86">
        <v>0</v>
      </c>
      <c r="L23" s="88">
        <f t="shared" si="0"/>
        <v>10</v>
      </c>
    </row>
    <row r="24" spans="1:15" s="55" customFormat="1" ht="31.9" customHeight="1">
      <c r="A24" s="111"/>
      <c r="B24" s="114"/>
      <c r="C24" s="108"/>
      <c r="D24" s="102"/>
      <c r="E24" s="85">
        <v>162</v>
      </c>
      <c r="F24" s="87" t="s">
        <v>60</v>
      </c>
      <c r="G24" s="69" t="s">
        <v>57</v>
      </c>
      <c r="H24" s="85">
        <v>611</v>
      </c>
      <c r="I24" s="86">
        <v>410</v>
      </c>
      <c r="J24" s="86">
        <v>0</v>
      </c>
      <c r="K24" s="86">
        <v>0</v>
      </c>
      <c r="L24" s="88">
        <f t="shared" ref="L24" si="1">I24+J24+K24</f>
        <v>410</v>
      </c>
    </row>
    <row r="25" spans="1:15" s="55" customFormat="1" ht="23.45" customHeight="1">
      <c r="A25" s="112"/>
      <c r="B25" s="115"/>
      <c r="C25" s="109"/>
      <c r="D25" s="103"/>
      <c r="E25" s="85">
        <v>162</v>
      </c>
      <c r="F25" s="87" t="s">
        <v>60</v>
      </c>
      <c r="G25" s="69" t="s">
        <v>57</v>
      </c>
      <c r="H25" s="85">
        <v>612</v>
      </c>
      <c r="I25" s="86">
        <v>90</v>
      </c>
      <c r="J25" s="86">
        <v>0</v>
      </c>
      <c r="K25" s="86">
        <v>0</v>
      </c>
      <c r="L25" s="88">
        <f>I25+J25+K25</f>
        <v>90</v>
      </c>
    </row>
    <row r="26" spans="1:15" s="26" customFormat="1" ht="84" customHeight="1">
      <c r="A26" s="90" t="s">
        <v>63</v>
      </c>
      <c r="B26" s="83"/>
      <c r="C26" s="91" t="s">
        <v>51</v>
      </c>
      <c r="D26" s="66" t="s">
        <v>20</v>
      </c>
      <c r="E26" s="85"/>
      <c r="F26" s="87"/>
      <c r="G26" s="87"/>
      <c r="H26" s="85"/>
      <c r="I26" s="86">
        <v>0</v>
      </c>
      <c r="J26" s="86">
        <v>0</v>
      </c>
      <c r="K26" s="86">
        <v>0</v>
      </c>
      <c r="L26" s="88">
        <f t="shared" ref="L26" si="2">I26+J26+K26</f>
        <v>0</v>
      </c>
      <c r="M26" s="55"/>
      <c r="N26" s="55"/>
      <c r="O26" s="55"/>
    </row>
    <row r="27" spans="1:15" ht="111.6" customHeight="1">
      <c r="A27" s="92" t="s">
        <v>22</v>
      </c>
      <c r="B27" s="92" t="s">
        <v>31</v>
      </c>
      <c r="C27" s="93" t="s">
        <v>46</v>
      </c>
      <c r="D27" s="63" t="s">
        <v>20</v>
      </c>
      <c r="E27" s="94" t="s">
        <v>39</v>
      </c>
      <c r="F27" s="94" t="s">
        <v>39</v>
      </c>
      <c r="G27" s="94" t="s">
        <v>39</v>
      </c>
      <c r="H27" s="94" t="s">
        <v>39</v>
      </c>
      <c r="I27" s="95">
        <f>I28+I29+I30+I31</f>
        <v>0</v>
      </c>
      <c r="J27" s="95">
        <f t="shared" ref="J27:O27" si="3">J28+J29+J30+J31</f>
        <v>0</v>
      </c>
      <c r="K27" s="95">
        <f t="shared" si="3"/>
        <v>0</v>
      </c>
      <c r="L27" s="95">
        <f t="shared" si="3"/>
        <v>0</v>
      </c>
      <c r="M27" s="73">
        <f t="shared" si="3"/>
        <v>0</v>
      </c>
      <c r="N27" s="73">
        <f t="shared" si="3"/>
        <v>0</v>
      </c>
      <c r="O27" s="73">
        <f t="shared" si="3"/>
        <v>0</v>
      </c>
    </row>
    <row r="28" spans="1:15" ht="51.6" customHeight="1">
      <c r="A28" s="71" t="s">
        <v>23</v>
      </c>
      <c r="B28" s="71"/>
      <c r="C28" s="84" t="s">
        <v>47</v>
      </c>
      <c r="D28" s="66" t="s">
        <v>20</v>
      </c>
      <c r="E28" s="69"/>
      <c r="F28" s="72"/>
      <c r="G28" s="69"/>
      <c r="H28" s="69"/>
      <c r="I28" s="86">
        <v>0</v>
      </c>
      <c r="J28" s="86">
        <v>0</v>
      </c>
      <c r="K28" s="86">
        <v>0</v>
      </c>
      <c r="L28" s="88">
        <f>I28+J28+K28</f>
        <v>0</v>
      </c>
      <c r="M28" s="55"/>
      <c r="N28" s="55"/>
      <c r="O28" s="55"/>
    </row>
    <row r="29" spans="1:15" s="55" customFormat="1" ht="82.15" customHeight="1">
      <c r="A29" s="71" t="s">
        <v>24</v>
      </c>
      <c r="B29" s="71"/>
      <c r="C29" s="84" t="s">
        <v>50</v>
      </c>
      <c r="D29" s="66" t="s">
        <v>20</v>
      </c>
      <c r="E29" s="69"/>
      <c r="F29" s="72"/>
      <c r="G29" s="69"/>
      <c r="H29" s="69"/>
      <c r="I29" s="86">
        <v>0</v>
      </c>
      <c r="J29" s="86">
        <v>0</v>
      </c>
      <c r="K29" s="86">
        <v>0</v>
      </c>
      <c r="L29" s="88">
        <f t="shared" ref="L29:L31" si="4">I29+J29+K29</f>
        <v>0</v>
      </c>
    </row>
    <row r="30" spans="1:15" s="55" customFormat="1" ht="31.9" customHeight="1">
      <c r="A30" s="71" t="s">
        <v>52</v>
      </c>
      <c r="B30" s="71"/>
      <c r="C30" s="84" t="s">
        <v>49</v>
      </c>
      <c r="D30" s="66" t="s">
        <v>20</v>
      </c>
      <c r="E30" s="69"/>
      <c r="F30" s="72"/>
      <c r="G30" s="69"/>
      <c r="H30" s="69"/>
      <c r="I30" s="86">
        <v>0</v>
      </c>
      <c r="J30" s="86">
        <v>0</v>
      </c>
      <c r="K30" s="86">
        <v>0</v>
      </c>
      <c r="L30" s="88">
        <f t="shared" si="4"/>
        <v>0</v>
      </c>
    </row>
    <row r="31" spans="1:15" ht="71.45" customHeight="1">
      <c r="A31" s="71" t="s">
        <v>53</v>
      </c>
      <c r="B31" s="71"/>
      <c r="C31" s="84" t="s">
        <v>59</v>
      </c>
      <c r="D31" s="66" t="s">
        <v>20</v>
      </c>
      <c r="E31" s="69"/>
      <c r="F31" s="72"/>
      <c r="G31" s="69"/>
      <c r="H31" s="69"/>
      <c r="I31" s="86">
        <v>0</v>
      </c>
      <c r="J31" s="86">
        <v>0</v>
      </c>
      <c r="K31" s="86">
        <v>0</v>
      </c>
      <c r="L31" s="88">
        <f t="shared" si="4"/>
        <v>0</v>
      </c>
      <c r="M31" s="55"/>
      <c r="N31" s="55"/>
      <c r="O31" s="55"/>
    </row>
    <row r="32" spans="1:15" s="24" customFormat="1" ht="23.45" hidden="1" customHeight="1">
      <c r="A32" s="37"/>
      <c r="B32" s="74" t="s">
        <v>32</v>
      </c>
      <c r="C32" s="65" t="s">
        <v>48</v>
      </c>
      <c r="D32" s="38" t="s">
        <v>33</v>
      </c>
      <c r="E32" s="39"/>
      <c r="F32" s="28"/>
      <c r="G32" s="29"/>
      <c r="H32" s="39"/>
      <c r="I32" s="40"/>
      <c r="J32" s="41"/>
      <c r="K32" s="42"/>
      <c r="L32" s="43"/>
    </row>
    <row r="33" spans="1:12" s="24" customFormat="1" ht="21.6" hidden="1" customHeight="1">
      <c r="A33" s="9"/>
      <c r="B33" s="74"/>
      <c r="C33" s="75"/>
      <c r="D33" s="11" t="s">
        <v>34</v>
      </c>
      <c r="E33" s="12"/>
      <c r="F33" s="14"/>
      <c r="G33" s="13"/>
      <c r="H33" s="12"/>
      <c r="I33" s="18"/>
      <c r="J33" s="15"/>
      <c r="K33" s="17"/>
      <c r="L33" s="16"/>
    </row>
    <row r="34" spans="1:12" s="24" customFormat="1" ht="39" hidden="1" customHeight="1">
      <c r="A34" s="9"/>
      <c r="B34" s="74"/>
      <c r="C34" s="75"/>
      <c r="D34" s="11" t="s">
        <v>35</v>
      </c>
      <c r="E34" s="12"/>
      <c r="F34" s="14"/>
      <c r="G34" s="13"/>
      <c r="H34" s="12"/>
      <c r="I34" s="18"/>
      <c r="J34" s="15"/>
      <c r="K34" s="17"/>
      <c r="L34" s="16"/>
    </row>
    <row r="35" spans="1:12" ht="24" hidden="1" customHeight="1">
      <c r="A35" s="10"/>
      <c r="B35" s="74"/>
      <c r="C35" s="75"/>
      <c r="D35" s="11"/>
      <c r="E35" s="12"/>
      <c r="F35" s="14"/>
      <c r="G35" s="13"/>
      <c r="H35" s="12"/>
      <c r="I35" s="18"/>
      <c r="J35" s="15"/>
      <c r="K35" s="17"/>
      <c r="L35" s="16">
        <f>4424469.95/1000</f>
        <v>4424.4699500000006</v>
      </c>
    </row>
    <row r="36" spans="1:12" hidden="1">
      <c r="C36" s="75"/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20">
    <mergeCell ref="A8:L8"/>
    <mergeCell ref="A9:L9"/>
    <mergeCell ref="E11:H11"/>
    <mergeCell ref="A10:L10"/>
    <mergeCell ref="B11:B12"/>
    <mergeCell ref="I11:L11"/>
    <mergeCell ref="C11:C12"/>
    <mergeCell ref="A11:A12"/>
    <mergeCell ref="A15:A16"/>
    <mergeCell ref="C15:C16"/>
    <mergeCell ref="D22:D25"/>
    <mergeCell ref="D11:D12"/>
    <mergeCell ref="A13:A14"/>
    <mergeCell ref="C13:C14"/>
    <mergeCell ref="B13:B14"/>
    <mergeCell ref="B15:B16"/>
    <mergeCell ref="C22:C25"/>
    <mergeCell ref="A22:A25"/>
    <mergeCell ref="B20:B25"/>
    <mergeCell ref="C19:C21"/>
  </mergeCells>
  <printOptions horizontalCentered="1" verticalCentered="1"/>
  <pageMargins left="0.11811023622047245" right="0.11811023622047245" top="0.79" bottom="0.54" header="0" footer="0.64"/>
  <pageSetup paperSize="9" scale="70" orientation="landscape" r:id="rId2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X54"/>
  <sheetViews>
    <sheetView view="pageBreakPreview" zoomScaleSheetLayoutView="100" workbookViewId="0">
      <pane xSplit="2" ySplit="15" topLeftCell="C16" activePane="bottomRight" state="frozen"/>
      <selection pane="topRight" activeCell="C1" sqref="C1"/>
      <selection pane="bottomLeft" activeCell="A13" sqref="A13"/>
      <selection pane="bottomRight" activeCell="C13" sqref="C13:F13"/>
    </sheetView>
  </sheetViews>
  <sheetFormatPr defaultColWidth="13.85546875" defaultRowHeight="15.75"/>
  <cols>
    <col min="1" max="1" width="4.85546875" style="22" customWidth="1"/>
    <col min="2" max="2" width="72.140625" style="22" customWidth="1"/>
    <col min="3" max="4" width="14.7109375" style="22" bestFit="1" customWidth="1"/>
    <col min="5" max="5" width="13.85546875" style="22" customWidth="1"/>
    <col min="6" max="6" width="16.85546875" style="22" customWidth="1"/>
    <col min="7" max="16384" width="13.85546875" style="22"/>
  </cols>
  <sheetData>
    <row r="1" spans="1:50">
      <c r="B1" s="80"/>
      <c r="C1" s="80" t="s">
        <v>25</v>
      </c>
      <c r="E1" s="80"/>
      <c r="F1" s="80"/>
    </row>
    <row r="2" spans="1:50" ht="30" customHeight="1">
      <c r="B2" s="80"/>
      <c r="C2" s="120" t="s">
        <v>79</v>
      </c>
      <c r="D2" s="121"/>
      <c r="E2" s="121"/>
      <c r="F2" s="121"/>
      <c r="G2" s="98"/>
    </row>
    <row r="3" spans="1:50">
      <c r="C3" s="80"/>
      <c r="D3" s="80"/>
      <c r="E3" s="80"/>
      <c r="F3" s="80"/>
    </row>
    <row r="4" spans="1:50" s="55" customFormat="1">
      <c r="C4" s="80" t="s">
        <v>75</v>
      </c>
      <c r="E4" s="80"/>
      <c r="F4" s="80"/>
    </row>
    <row r="5" spans="1:50" s="55" customFormat="1">
      <c r="C5" s="80" t="s">
        <v>72</v>
      </c>
      <c r="D5" s="89"/>
      <c r="E5" s="89"/>
      <c r="F5" s="89"/>
    </row>
    <row r="6" spans="1:50" s="55" customFormat="1">
      <c r="C6" s="80" t="s">
        <v>76</v>
      </c>
      <c r="D6" s="80"/>
      <c r="E6" s="80"/>
      <c r="F6" s="80"/>
    </row>
    <row r="7" spans="1:50" ht="15" customHeight="1">
      <c r="A7" s="1"/>
      <c r="B7" s="55"/>
      <c r="C7" s="56" t="s">
        <v>77</v>
      </c>
      <c r="D7" s="56"/>
      <c r="E7" s="56"/>
      <c r="F7" s="56"/>
    </row>
    <row r="8" spans="1:50" ht="23.45" customHeight="1">
      <c r="A8" s="116" t="s">
        <v>26</v>
      </c>
      <c r="B8" s="116"/>
      <c r="C8" s="116"/>
      <c r="D8" s="116"/>
      <c r="E8" s="116"/>
      <c r="F8" s="116"/>
    </row>
    <row r="9" spans="1:50">
      <c r="A9" s="116" t="s">
        <v>36</v>
      </c>
      <c r="B9" s="116"/>
      <c r="C9" s="116"/>
      <c r="D9" s="116"/>
      <c r="E9" s="116"/>
      <c r="F9" s="116"/>
    </row>
    <row r="10" spans="1:50">
      <c r="A10" s="116" t="s">
        <v>37</v>
      </c>
      <c r="B10" s="116"/>
      <c r="C10" s="116"/>
      <c r="D10" s="116"/>
      <c r="E10" s="116"/>
      <c r="F10" s="116"/>
    </row>
    <row r="11" spans="1:50" ht="19.5" customHeight="1">
      <c r="A11" s="23"/>
      <c r="B11"/>
      <c r="C11"/>
      <c r="D11"/>
      <c r="E11"/>
      <c r="F11"/>
    </row>
    <row r="12" spans="1:50">
      <c r="B12" s="96"/>
      <c r="C12" s="96"/>
      <c r="D12" s="96"/>
      <c r="F12" s="96" t="s">
        <v>65</v>
      </c>
    </row>
    <row r="13" spans="1:50" ht="17.25" customHeight="1">
      <c r="A13" s="125" t="s">
        <v>0</v>
      </c>
      <c r="B13" s="125" t="s">
        <v>9</v>
      </c>
      <c r="C13" s="126" t="s">
        <v>38</v>
      </c>
      <c r="D13" s="126"/>
      <c r="E13" s="126"/>
      <c r="F13" s="126"/>
    </row>
    <row r="14" spans="1:50" ht="15.75" customHeight="1">
      <c r="A14" s="125"/>
      <c r="B14" s="125"/>
      <c r="C14" s="126" t="s">
        <v>8</v>
      </c>
      <c r="D14" s="127"/>
      <c r="E14" s="127"/>
      <c r="F14" s="127"/>
    </row>
    <row r="15" spans="1:50" s="5" customFormat="1">
      <c r="A15" s="125"/>
      <c r="B15" s="125"/>
      <c r="C15" s="126"/>
      <c r="D15" s="78" t="s">
        <v>61</v>
      </c>
      <c r="E15" s="78" t="s">
        <v>64</v>
      </c>
      <c r="F15" s="78" t="s">
        <v>66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>
      <c r="A16" s="34">
        <v>1</v>
      </c>
      <c r="B16" s="54" t="s">
        <v>40</v>
      </c>
      <c r="C16" s="49">
        <f>C19+C22+C24+C26</f>
        <v>998.33818999999994</v>
      </c>
      <c r="D16" s="49">
        <f>D19+D22+D24+D26</f>
        <v>838.33818999999994</v>
      </c>
      <c r="E16" s="49">
        <f>E19+E22+E24+E26</f>
        <v>80</v>
      </c>
      <c r="F16" s="49">
        <f>F19+F22+F24+F26</f>
        <v>80</v>
      </c>
    </row>
    <row r="17" spans="1:6">
      <c r="A17" s="35">
        <v>2</v>
      </c>
      <c r="B17" s="122" t="s">
        <v>7</v>
      </c>
      <c r="C17" s="122"/>
      <c r="D17" s="122"/>
      <c r="E17" s="122"/>
      <c r="F17" s="122"/>
    </row>
    <row r="18" spans="1:6" ht="19.5" customHeight="1">
      <c r="A18" s="35">
        <v>3</v>
      </c>
      <c r="B18" s="123" t="s">
        <v>10</v>
      </c>
      <c r="C18" s="124"/>
      <c r="D18" s="124"/>
      <c r="E18" s="124"/>
      <c r="F18" s="124"/>
    </row>
    <row r="19" spans="1:6">
      <c r="A19" s="35">
        <v>4</v>
      </c>
      <c r="B19" s="77" t="s">
        <v>11</v>
      </c>
      <c r="C19" s="50">
        <f>C29+C39</f>
        <v>240</v>
      </c>
      <c r="D19" s="50">
        <f>'прил 4 экон'!I20+'прил 4 экон'!I22+'прил 4 экон'!I23</f>
        <v>80</v>
      </c>
      <c r="E19" s="50">
        <f>E29+E39</f>
        <v>80</v>
      </c>
      <c r="F19" s="50">
        <f t="shared" ref="F19" si="0">F29+F39</f>
        <v>80</v>
      </c>
    </row>
    <row r="20" spans="1:6">
      <c r="A20" s="35">
        <v>5</v>
      </c>
      <c r="B20" s="19" t="s">
        <v>12</v>
      </c>
      <c r="C20" s="45"/>
      <c r="D20" s="45"/>
      <c r="E20" s="45"/>
      <c r="F20" s="45"/>
    </row>
    <row r="21" spans="1:6" ht="27">
      <c r="A21" s="35">
        <v>6</v>
      </c>
      <c r="B21" s="19" t="s">
        <v>13</v>
      </c>
      <c r="C21" s="45"/>
      <c r="D21" s="45"/>
      <c r="E21" s="45"/>
      <c r="F21" s="45"/>
    </row>
    <row r="22" spans="1:6">
      <c r="A22" s="35">
        <v>7</v>
      </c>
      <c r="B22" s="32" t="s">
        <v>14</v>
      </c>
      <c r="C22" s="51">
        <f>C31+C41</f>
        <v>758.33818999999994</v>
      </c>
      <c r="D22" s="51">
        <f>D31+D41</f>
        <v>758.33818999999994</v>
      </c>
      <c r="E22" s="51">
        <f t="shared" ref="E22:F22" si="1">E31+E41</f>
        <v>0</v>
      </c>
      <c r="F22" s="51">
        <f t="shared" si="1"/>
        <v>0</v>
      </c>
    </row>
    <row r="23" spans="1:6">
      <c r="A23" s="35">
        <v>8</v>
      </c>
      <c r="B23" s="19" t="s">
        <v>12</v>
      </c>
      <c r="C23" s="45"/>
      <c r="D23" s="45"/>
      <c r="E23" s="45"/>
      <c r="F23" s="45"/>
    </row>
    <row r="24" spans="1:6">
      <c r="A24" s="35">
        <v>9</v>
      </c>
      <c r="B24" s="30" t="s">
        <v>15</v>
      </c>
      <c r="C24" s="52"/>
      <c r="D24" s="52"/>
      <c r="E24" s="52"/>
      <c r="F24" s="52"/>
    </row>
    <row r="25" spans="1:6">
      <c r="A25" s="35">
        <v>10</v>
      </c>
      <c r="B25" s="25" t="s">
        <v>12</v>
      </c>
      <c r="C25" s="45"/>
      <c r="D25" s="49"/>
      <c r="E25" s="49"/>
      <c r="F25" s="49"/>
    </row>
    <row r="26" spans="1:6">
      <c r="A26" s="36">
        <v>11</v>
      </c>
      <c r="B26" s="31" t="s">
        <v>16</v>
      </c>
      <c r="C26" s="53"/>
      <c r="D26" s="53"/>
      <c r="E26" s="53"/>
      <c r="F26" s="53"/>
    </row>
    <row r="27" spans="1:6" ht="42.75" customHeight="1">
      <c r="A27" s="35">
        <v>13</v>
      </c>
      <c r="B27" s="33" t="s">
        <v>45</v>
      </c>
      <c r="C27" s="44">
        <f>C29+C31+C33+C35</f>
        <v>998.33818999999994</v>
      </c>
      <c r="D27" s="44">
        <f>D29+D31</f>
        <v>838.33818999999994</v>
      </c>
      <c r="E27" s="44">
        <f>E29+E31+E33+E35</f>
        <v>80</v>
      </c>
      <c r="F27" s="44">
        <f>F29+F31+F33+F35</f>
        <v>80</v>
      </c>
    </row>
    <row r="28" spans="1:6" s="27" customFormat="1">
      <c r="A28" s="35"/>
      <c r="B28" s="19" t="s">
        <v>10</v>
      </c>
      <c r="C28" s="45"/>
      <c r="D28" s="45"/>
      <c r="E28" s="45"/>
      <c r="F28" s="45"/>
    </row>
    <row r="29" spans="1:6">
      <c r="A29" s="35">
        <v>14</v>
      </c>
      <c r="B29" s="19" t="s">
        <v>11</v>
      </c>
      <c r="C29" s="45">
        <f>D29+E29+F29</f>
        <v>240</v>
      </c>
      <c r="D29" s="46">
        <f>'прил 4 экон'!I20+'прил 4 экон'!I22+'прил 4 экон'!I23</f>
        <v>80</v>
      </c>
      <c r="E29" s="46">
        <f>'прил 4 экон'!J22+'прил 4 экон'!J19</f>
        <v>80</v>
      </c>
      <c r="F29" s="46">
        <f>'прил 4 экон'!K22+'прил 4 экон'!K19</f>
        <v>80</v>
      </c>
    </row>
    <row r="30" spans="1:6">
      <c r="A30" s="35">
        <v>15</v>
      </c>
      <c r="B30" s="20" t="s">
        <v>12</v>
      </c>
      <c r="C30" s="45"/>
      <c r="D30" s="46"/>
      <c r="E30" s="46"/>
      <c r="F30" s="46"/>
    </row>
    <row r="31" spans="1:6">
      <c r="A31" s="35">
        <v>16</v>
      </c>
      <c r="B31" s="19" t="s">
        <v>14</v>
      </c>
      <c r="C31" s="45">
        <f>D31+E31+F31</f>
        <v>758.33818999999994</v>
      </c>
      <c r="D31" s="46">
        <f>'прил 4 экон'!I24+'прил 4 экон'!I25+'прил 4 экон'!I21</f>
        <v>758.33818999999994</v>
      </c>
      <c r="E31" s="46">
        <f>'прил 4 экон'!J18</f>
        <v>0</v>
      </c>
      <c r="F31" s="46">
        <f>'прил 4 экон'!K18</f>
        <v>0</v>
      </c>
    </row>
    <row r="32" spans="1:6">
      <c r="A32" s="35">
        <v>17</v>
      </c>
      <c r="B32" s="19" t="s">
        <v>12</v>
      </c>
      <c r="C32" s="45"/>
      <c r="D32" s="46"/>
      <c r="E32" s="46"/>
      <c r="F32" s="46"/>
    </row>
    <row r="33" spans="1:6">
      <c r="A33" s="35">
        <v>18</v>
      </c>
      <c r="B33" s="19" t="s">
        <v>15</v>
      </c>
      <c r="C33" s="45"/>
      <c r="D33" s="46"/>
      <c r="E33" s="46"/>
      <c r="F33" s="46"/>
    </row>
    <row r="34" spans="1:6">
      <c r="A34" s="35">
        <v>19</v>
      </c>
      <c r="B34" s="19" t="s">
        <v>12</v>
      </c>
      <c r="C34" s="45"/>
      <c r="D34" s="46"/>
      <c r="E34" s="46"/>
      <c r="F34" s="46"/>
    </row>
    <row r="35" spans="1:6">
      <c r="A35" s="35">
        <v>20</v>
      </c>
      <c r="B35" s="19" t="s">
        <v>16</v>
      </c>
      <c r="C35" s="45"/>
      <c r="D35" s="46"/>
      <c r="E35" s="46"/>
      <c r="F35" s="46"/>
    </row>
    <row r="36" spans="1:6">
      <c r="A36" s="35">
        <v>21</v>
      </c>
      <c r="B36" s="19" t="s">
        <v>12</v>
      </c>
      <c r="C36" s="45"/>
      <c r="D36" s="46"/>
      <c r="E36" s="46"/>
      <c r="F36" s="46"/>
    </row>
    <row r="37" spans="1:6" ht="45" customHeight="1">
      <c r="A37" s="35">
        <v>22</v>
      </c>
      <c r="B37" s="21" t="s">
        <v>46</v>
      </c>
      <c r="C37" s="48">
        <f>C39+C41+C43+C45</f>
        <v>0</v>
      </c>
      <c r="D37" s="48">
        <f t="shared" ref="D37:F37" si="2">D39+D41+D43+D45</f>
        <v>0</v>
      </c>
      <c r="E37" s="48">
        <f t="shared" si="2"/>
        <v>0</v>
      </c>
      <c r="F37" s="48">
        <f t="shared" si="2"/>
        <v>0</v>
      </c>
    </row>
    <row r="38" spans="1:6">
      <c r="A38" s="35">
        <v>23</v>
      </c>
      <c r="B38" s="19" t="s">
        <v>10</v>
      </c>
      <c r="C38" s="45"/>
      <c r="D38" s="47"/>
      <c r="E38" s="47"/>
      <c r="F38" s="47"/>
    </row>
    <row r="39" spans="1:6">
      <c r="A39" s="35">
        <v>24</v>
      </c>
      <c r="B39" s="19" t="s">
        <v>11</v>
      </c>
      <c r="C39" s="45"/>
      <c r="D39" s="46"/>
      <c r="E39" s="46"/>
      <c r="F39" s="46"/>
    </row>
    <row r="40" spans="1:6">
      <c r="A40" s="35">
        <v>25</v>
      </c>
      <c r="B40" s="19" t="s">
        <v>12</v>
      </c>
      <c r="C40" s="45"/>
      <c r="D40" s="47"/>
      <c r="E40" s="47"/>
      <c r="F40" s="47"/>
    </row>
    <row r="41" spans="1:6">
      <c r="A41" s="35">
        <v>26</v>
      </c>
      <c r="B41" s="19" t="s">
        <v>14</v>
      </c>
      <c r="C41" s="45"/>
      <c r="D41" s="47"/>
      <c r="E41" s="47"/>
      <c r="F41" s="47"/>
    </row>
    <row r="42" spans="1:6">
      <c r="A42" s="35">
        <v>27</v>
      </c>
      <c r="B42" s="19" t="s">
        <v>12</v>
      </c>
      <c r="C42" s="45"/>
      <c r="D42" s="47"/>
      <c r="E42" s="47"/>
      <c r="F42" s="47"/>
    </row>
    <row r="43" spans="1:6">
      <c r="A43" s="35">
        <v>28</v>
      </c>
      <c r="B43" s="19" t="s">
        <v>15</v>
      </c>
      <c r="C43" s="45"/>
      <c r="D43" s="47"/>
      <c r="E43" s="47"/>
      <c r="F43" s="47"/>
    </row>
    <row r="44" spans="1:6">
      <c r="A44" s="35">
        <v>29</v>
      </c>
      <c r="B44" s="19" t="s">
        <v>12</v>
      </c>
      <c r="C44" s="45"/>
      <c r="D44" s="47"/>
      <c r="E44" s="47"/>
      <c r="F44" s="47"/>
    </row>
    <row r="45" spans="1:6">
      <c r="A45" s="35">
        <v>30</v>
      </c>
      <c r="B45" s="19" t="s">
        <v>16</v>
      </c>
      <c r="C45" s="45"/>
      <c r="D45" s="47"/>
      <c r="E45" s="47"/>
      <c r="F45" s="47"/>
    </row>
    <row r="46" spans="1:6">
      <c r="A46" s="35">
        <v>31</v>
      </c>
      <c r="B46" s="19" t="s">
        <v>12</v>
      </c>
      <c r="C46" s="45"/>
      <c r="D46" s="47"/>
      <c r="E46" s="47"/>
      <c r="F46" s="47"/>
    </row>
    <row r="47" spans="1:6">
      <c r="A47" s="8"/>
      <c r="B47"/>
      <c r="C47"/>
      <c r="D47"/>
      <c r="E47"/>
      <c r="F47"/>
    </row>
    <row r="48" spans="1:6">
      <c r="A48" s="4"/>
      <c r="B48"/>
      <c r="C48"/>
      <c r="D48"/>
      <c r="E48"/>
      <c r="F48"/>
    </row>
    <row r="49" spans="1:6">
      <c r="A49" s="4"/>
      <c r="B49"/>
      <c r="C49"/>
      <c r="D49"/>
      <c r="E49"/>
      <c r="F49"/>
    </row>
    <row r="50" spans="1:6">
      <c r="A50" s="4"/>
      <c r="B50"/>
      <c r="C50"/>
      <c r="D50"/>
      <c r="E50"/>
      <c r="F50"/>
    </row>
    <row r="51" spans="1:6">
      <c r="A51" s="4"/>
      <c r="B51"/>
      <c r="C51"/>
      <c r="D51"/>
      <c r="E51"/>
      <c r="F51"/>
    </row>
    <row r="52" spans="1:6">
      <c r="A52" s="4"/>
      <c r="B52"/>
      <c r="C52"/>
      <c r="D52"/>
      <c r="E52"/>
      <c r="F52"/>
    </row>
    <row r="53" spans="1:6">
      <c r="A53" s="4"/>
      <c r="B53"/>
      <c r="C53"/>
      <c r="D53"/>
      <c r="E53"/>
      <c r="F53"/>
    </row>
    <row r="54" spans="1:6">
      <c r="A54" s="4"/>
      <c r="B54"/>
      <c r="C54"/>
      <c r="D54"/>
      <c r="E54"/>
      <c r="F54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1">
    <mergeCell ref="C2:F2"/>
    <mergeCell ref="B17:F17"/>
    <mergeCell ref="B18:F18"/>
    <mergeCell ref="A8:F8"/>
    <mergeCell ref="A9:F9"/>
    <mergeCell ref="A13:A15"/>
    <mergeCell ref="B13:B15"/>
    <mergeCell ref="C13:F13"/>
    <mergeCell ref="A10:F10"/>
    <mergeCell ref="C14:C15"/>
    <mergeCell ref="D14:F14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4 экон</vt:lpstr>
      <vt:lpstr>прил 6 экон</vt:lpstr>
      <vt:lpstr>'прил 4 экон'!Заголовки_для_печати</vt:lpstr>
      <vt:lpstr>'прил 6 экон'!Заголовки_для_печати</vt:lpstr>
      <vt:lpstr>'прил 6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2020-10-28T07:18:47Z</cp:lastPrinted>
  <dcterms:created xsi:type="dcterms:W3CDTF">2015-12-01T03:34:08Z</dcterms:created>
  <dcterms:modified xsi:type="dcterms:W3CDTF">2020-11-05T02:50:33Z</dcterms:modified>
</cp:coreProperties>
</file>